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2" i="1"/>
  <c r="I10"/>
  <c r="F21"/>
  <c r="D10" l="1"/>
  <c r="E10" s="1"/>
  <c r="D11"/>
  <c r="E11" s="1"/>
  <c r="D12"/>
  <c r="E12" s="1"/>
  <c r="D13"/>
  <c r="E13" s="1"/>
  <c r="D14"/>
  <c r="E14" s="1"/>
  <c r="E15" l="1"/>
</calcChain>
</file>

<file path=xl/sharedStrings.xml><?xml version="1.0" encoding="utf-8"?>
<sst xmlns="http://schemas.openxmlformats.org/spreadsheetml/2006/main" count="83" uniqueCount="69">
  <si>
    <t>Asl=</t>
  </si>
  <si>
    <r>
      <t>[km</t>
    </r>
    <r>
      <rPr>
        <sz val="11"/>
        <color theme="1"/>
        <rFont val="Calibri"/>
        <family val="2"/>
      </rPr>
      <t>²]</t>
    </r>
  </si>
  <si>
    <t>L=</t>
  </si>
  <si>
    <t>[km]</t>
  </si>
  <si>
    <t>Lc=</t>
  </si>
  <si>
    <t>I=</t>
  </si>
  <si>
    <t>%</t>
  </si>
  <si>
    <t>Šuma</t>
  </si>
  <si>
    <t>Stalna liv.</t>
  </si>
  <si>
    <t>Žitarice</t>
  </si>
  <si>
    <t>Zem. Put</t>
  </si>
  <si>
    <t>S. domać.</t>
  </si>
  <si>
    <t>Total</t>
  </si>
  <si>
    <t>Pi [%]</t>
  </si>
  <si>
    <r>
      <t>Ai [km</t>
    </r>
    <r>
      <rPr>
        <sz val="11"/>
        <color theme="1"/>
        <rFont val="Calibri"/>
        <family val="2"/>
      </rPr>
      <t>²]</t>
    </r>
  </si>
  <si>
    <r>
      <t>AiCNi [km</t>
    </r>
    <r>
      <rPr>
        <sz val="11"/>
        <color theme="1"/>
        <rFont val="Calibri"/>
        <family val="2"/>
      </rPr>
      <t>²]</t>
    </r>
  </si>
  <si>
    <t>Cni</t>
  </si>
  <si>
    <t>tp=a*tk+To</t>
  </si>
  <si>
    <r>
      <t>A[km</t>
    </r>
    <r>
      <rPr>
        <sz val="11"/>
        <color theme="1"/>
        <rFont val="Calibri"/>
        <family val="2"/>
      </rPr>
      <t>²]</t>
    </r>
  </si>
  <si>
    <t>a</t>
  </si>
  <si>
    <t>10-140</t>
  </si>
  <si>
    <t>0.3-036</t>
  </si>
  <si>
    <t xml:space="preserve">                 &lt;10</t>
  </si>
  <si>
    <t>5:130=x:0.3</t>
  </si>
  <si>
    <t>x=0.0115</t>
  </si>
  <si>
    <t>a0=0.3</t>
  </si>
  <si>
    <t>a=ao+x</t>
  </si>
  <si>
    <t>a=0.3115</t>
  </si>
  <si>
    <t>To=min</t>
  </si>
  <si>
    <r>
      <t>0.74*((L*Lc)/</t>
    </r>
    <r>
      <rPr>
        <sz val="11"/>
        <color theme="1"/>
        <rFont val="Calibri"/>
        <family val="2"/>
      </rPr>
      <t>√I)^0.35</t>
    </r>
  </si>
  <si>
    <t xml:space="preserve">   ---&gt;</t>
  </si>
  <si>
    <t>2.4214h</t>
  </si>
  <si>
    <t>0.4*L*((L*Lc)/√I)^0.036</t>
  </si>
  <si>
    <t>4.0668h</t>
  </si>
  <si>
    <r>
      <t>1.06*((L)/</t>
    </r>
    <r>
      <rPr>
        <sz val="11"/>
        <color theme="1"/>
        <rFont val="Calibri"/>
        <family val="2"/>
      </rPr>
      <t>√I)^0.47</t>
    </r>
  </si>
  <si>
    <t>2.3574h</t>
  </si>
  <si>
    <t>h</t>
  </si>
  <si>
    <t>k</t>
  </si>
  <si>
    <r>
      <t>CN=</t>
    </r>
    <r>
      <rPr>
        <sz val="11"/>
        <color theme="1"/>
        <rFont val="Calibri"/>
        <family val="2"/>
      </rPr>
      <t>ΣAiCNi/Asl</t>
    </r>
  </si>
  <si>
    <t>d= (1000/CN-10)*25.4</t>
  </si>
  <si>
    <t>Tb=Tp+Tr</t>
  </si>
  <si>
    <t>Tp=tk/2 +atk+t0</t>
  </si>
  <si>
    <t>P=21*tk^0.25</t>
  </si>
  <si>
    <r>
      <t>Pe= (P-0.2d)</t>
    </r>
    <r>
      <rPr>
        <sz val="11"/>
        <color theme="1"/>
        <rFont val="Calibri"/>
        <family val="2"/>
      </rPr>
      <t>²/(P+0.8d)</t>
    </r>
  </si>
  <si>
    <t>Qmax= (2Pe*Asl)/Tb</t>
  </si>
  <si>
    <t>Tp-vreme podizanja hidrograma</t>
  </si>
  <si>
    <t>Tk [min]</t>
  </si>
  <si>
    <t>P [mm]</t>
  </si>
  <si>
    <t>Pe [mm]</t>
  </si>
  <si>
    <t>Tp [h]</t>
  </si>
  <si>
    <t>Tb [h]</t>
  </si>
  <si>
    <r>
      <t>Qmax [m</t>
    </r>
    <r>
      <rPr>
        <sz val="11"/>
        <color theme="1"/>
        <rFont val="Calibri"/>
        <family val="2"/>
      </rPr>
      <t>³/s]</t>
    </r>
  </si>
  <si>
    <t>Qmax =48.83 [m³/s]</t>
  </si>
  <si>
    <t>tk=120</t>
  </si>
  <si>
    <t>Pe=27.63 [mm]</t>
  </si>
  <si>
    <t>P=69.50mm</t>
  </si>
  <si>
    <t>Odredjivanje merovadnog talasa kiše</t>
  </si>
  <si>
    <t>I</t>
  </si>
  <si>
    <t>t[min]</t>
  </si>
  <si>
    <t xml:space="preserve">Δpi/p </t>
  </si>
  <si>
    <t>Δpi [mm]</t>
  </si>
  <si>
    <t>pe [mm]</t>
  </si>
  <si>
    <t>Δpe [mm]</t>
  </si>
  <si>
    <t>pi [mm]</t>
  </si>
  <si>
    <t>Qm [m³/s]</t>
  </si>
  <si>
    <t>Δpi =Δpi /p * Pt</t>
  </si>
  <si>
    <t>Δpe=Pe,i-Pe,i-1</t>
  </si>
  <si>
    <r>
      <t>Qm=2*</t>
    </r>
    <r>
      <rPr>
        <sz val="11"/>
        <color theme="1"/>
        <rFont val="Calibri"/>
        <family val="2"/>
      </rPr>
      <t>ΔPc,i*Asl/Tb</t>
    </r>
  </si>
  <si>
    <t>Tb=3.25h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</si>
</sst>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applyBorder="1"/>
    <xf numFmtId="0" fontId="0" fillId="0" borderId="0" xfId="0" applyNumberFormat="1" applyBorder="1"/>
    <xf numFmtId="0" fontId="0" fillId="0" borderId="1" xfId="0" applyBorder="1"/>
    <xf numFmtId="0" fontId="0" fillId="0" borderId="0" xfId="0" applyNumberFormat="1" applyFill="1" applyBorder="1"/>
    <xf numFmtId="0" fontId="2" fillId="0" borderId="0" xfId="0" applyFont="1"/>
    <xf numFmtId="0" fontId="1" fillId="0" borderId="1" xfId="0" applyFont="1" applyBorder="1"/>
    <xf numFmtId="0" fontId="0" fillId="0" borderId="1" xfId="0" applyBorder="1" applyAlignment="1"/>
    <xf numFmtId="0" fontId="0" fillId="0" borderId="1" xfId="0" applyFill="1" applyBorder="1" applyAlignment="1"/>
  </cellXfs>
  <cellStyles count="1">
    <cellStyle name="Normal" xfId="0" builtinId="0"/>
  </cellStyles>
  <dxfs count="7">
    <dxf>
      <numFmt numFmtId="0" formatCode="General"/>
      <border diagonalUp="0" diagonalDown="0" outline="0">
        <left/>
        <right/>
        <top/>
        <bottom/>
      </border>
    </dxf>
    <dxf>
      <numFmt numFmtId="0" formatCode="General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0" formatCode="General"/>
      <border diagonalUp="0" diagonalDown="0" outline="0">
        <left/>
        <right/>
        <top/>
        <bottom/>
      </border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B10:E15" headerRowCount="0" totalsRowCount="1">
  <tableColumns count="4">
    <tableColumn id="1" name="Column1" totalsRowLabel="Total" dataDxfId="6" totalsRowDxfId="3"/>
    <tableColumn id="2" name="Column2" totalsRowDxfId="2"/>
    <tableColumn id="3" name="Column3" dataDxfId="5" totalsRowDxfId="1">
      <calculatedColumnFormula>(Table1[[#This Row],[Column1]]*15)/100</calculatedColumnFormula>
    </tableColumn>
    <tableColumn id="4" name="Column4" totalsRowFunction="custom" dataDxfId="4" totalsRowDxfId="0">
      <calculatedColumnFormula>Table1[[#This Row],[Column2]]*Table1[[#This Row],[Column3]]</calculatedColumnFormula>
      <totalsRowFormula>SUM(E10:E14)</totalsRow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27:H34" totalsRowShown="0">
  <autoFilter ref="C27:H34"/>
  <tableColumns count="6">
    <tableColumn id="1" name="Tk [min]"/>
    <tableColumn id="2" name="P [mm]"/>
    <tableColumn id="3" name="Pe [mm]"/>
    <tableColumn id="4" name="Tp [h]"/>
    <tableColumn id="5" name="Tb [h]"/>
    <tableColumn id="6" name="Qmax [m³/s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50"/>
  <sheetViews>
    <sheetView tabSelected="1" view="pageLayout" topLeftCell="A31" zoomScaleNormal="100" workbookViewId="0">
      <selection activeCell="G49" sqref="G49"/>
    </sheetView>
  </sheetViews>
  <sheetFormatPr defaultRowHeight="15"/>
  <cols>
    <col min="1" max="4" width="10.28515625" customWidth="1"/>
    <col min="5" max="5" width="9.28515625" customWidth="1"/>
    <col min="6" max="6" width="9" customWidth="1"/>
    <col min="7" max="7" width="9.140625" customWidth="1"/>
    <col min="8" max="8" width="9.28515625" customWidth="1"/>
  </cols>
  <sheetData>
    <row r="3" spans="1:9">
      <c r="A3" s="1" t="s">
        <v>0</v>
      </c>
      <c r="B3">
        <v>15</v>
      </c>
      <c r="C3" t="s">
        <v>1</v>
      </c>
      <c r="E3" t="s">
        <v>7</v>
      </c>
      <c r="F3">
        <v>14</v>
      </c>
      <c r="G3" t="s">
        <v>6</v>
      </c>
    </row>
    <row r="4" spans="1:9">
      <c r="A4" s="1" t="s">
        <v>2</v>
      </c>
      <c r="B4">
        <v>9</v>
      </c>
      <c r="C4" t="s">
        <v>3</v>
      </c>
      <c r="E4" t="s">
        <v>8</v>
      </c>
      <c r="F4">
        <v>66</v>
      </c>
      <c r="G4" t="s">
        <v>6</v>
      </c>
    </row>
    <row r="5" spans="1:9">
      <c r="A5" s="1" t="s">
        <v>4</v>
      </c>
      <c r="B5">
        <v>5.4</v>
      </c>
      <c r="C5" t="s">
        <v>3</v>
      </c>
      <c r="E5" t="s">
        <v>9</v>
      </c>
      <c r="F5" s="2">
        <v>19</v>
      </c>
      <c r="G5" t="s">
        <v>6</v>
      </c>
    </row>
    <row r="6" spans="1:9">
      <c r="A6" s="1" t="s">
        <v>5</v>
      </c>
      <c r="B6">
        <v>2.7</v>
      </c>
      <c r="C6" t="s">
        <v>6</v>
      </c>
      <c r="E6" t="s">
        <v>10</v>
      </c>
      <c r="F6" s="2">
        <v>0.3</v>
      </c>
      <c r="G6" t="s">
        <v>6</v>
      </c>
    </row>
    <row r="7" spans="1:9">
      <c r="E7" t="s">
        <v>11</v>
      </c>
      <c r="F7" s="2">
        <v>0.7</v>
      </c>
      <c r="G7" t="s">
        <v>6</v>
      </c>
    </row>
    <row r="9" spans="1:9">
      <c r="B9" t="s">
        <v>13</v>
      </c>
      <c r="C9" t="s">
        <v>16</v>
      </c>
      <c r="D9" t="s">
        <v>14</v>
      </c>
      <c r="E9" t="s">
        <v>15</v>
      </c>
    </row>
    <row r="10" spans="1:9">
      <c r="A10" t="s">
        <v>7</v>
      </c>
      <c r="B10">
        <v>14</v>
      </c>
      <c r="C10">
        <v>83</v>
      </c>
      <c r="D10" s="2">
        <f>(Table1[[#This Row],[Column1]]*15)/100</f>
        <v>2.1</v>
      </c>
      <c r="E10" s="2">
        <f>Table1[[#This Row],[Column2]]*Table1[[#This Row],[Column3]]</f>
        <v>174.3</v>
      </c>
      <c r="G10" t="s">
        <v>38</v>
      </c>
      <c r="I10">
        <f>80.698</f>
        <v>80.697999999999993</v>
      </c>
    </row>
    <row r="11" spans="1:9">
      <c r="A11" t="s">
        <v>8</v>
      </c>
      <c r="B11">
        <v>66</v>
      </c>
      <c r="C11">
        <v>78</v>
      </c>
      <c r="D11" s="2">
        <f>(Table1[[#This Row],[Column1]]*15)/100</f>
        <v>9.9</v>
      </c>
      <c r="E11" s="2">
        <f>Table1[[#This Row],[Column2]]*Table1[[#This Row],[Column3]]</f>
        <v>772.2</v>
      </c>
    </row>
    <row r="12" spans="1:9">
      <c r="A12" t="s">
        <v>9</v>
      </c>
      <c r="B12" s="2">
        <v>19</v>
      </c>
      <c r="C12">
        <v>88</v>
      </c>
      <c r="D12" s="2">
        <f>(Table1[[#This Row],[Column1]]*15)/100</f>
        <v>2.85</v>
      </c>
      <c r="E12" s="2">
        <f>Table1[[#This Row],[Column2]]*Table1[[#This Row],[Column3]]</f>
        <v>250.8</v>
      </c>
      <c r="G12" t="s">
        <v>39</v>
      </c>
      <c r="I12">
        <f>60.754</f>
        <v>60.753999999999998</v>
      </c>
    </row>
    <row r="13" spans="1:9">
      <c r="A13" t="s">
        <v>10</v>
      </c>
      <c r="B13" s="2">
        <v>0.3</v>
      </c>
      <c r="C13">
        <v>92</v>
      </c>
      <c r="D13" s="2">
        <f>(Table1[[#This Row],[Column1]]*15)/100</f>
        <v>4.4999999999999998E-2</v>
      </c>
      <c r="E13" s="2">
        <f>Table1[[#This Row],[Column2]]*Table1[[#This Row],[Column3]]</f>
        <v>4.1399999999999997</v>
      </c>
    </row>
    <row r="14" spans="1:9">
      <c r="A14" t="s">
        <v>11</v>
      </c>
      <c r="B14" s="2">
        <v>0.7</v>
      </c>
      <c r="C14" s="3">
        <v>86</v>
      </c>
      <c r="D14" s="4">
        <f>(Table1[[#This Row],[Column1]]*15)/100</f>
        <v>0.105</v>
      </c>
      <c r="E14" s="4">
        <f>Table1[[#This Row],[Column2]]*Table1[[#This Row],[Column3]]</f>
        <v>9.0299999999999994</v>
      </c>
    </row>
    <row r="15" spans="1:9">
      <c r="B15" s="4" t="s">
        <v>12</v>
      </c>
      <c r="C15" s="3"/>
      <c r="D15" s="4"/>
      <c r="E15" s="4">
        <f>SUM(E10:E14)</f>
        <v>1210.47</v>
      </c>
    </row>
    <row r="17" spans="1:9">
      <c r="B17" t="s">
        <v>17</v>
      </c>
    </row>
    <row r="18" spans="1:9">
      <c r="A18" s="2" t="s">
        <v>23</v>
      </c>
      <c r="B18" s="5" t="s">
        <v>18</v>
      </c>
      <c r="C18" s="5" t="s">
        <v>22</v>
      </c>
      <c r="D18" s="5" t="s">
        <v>20</v>
      </c>
      <c r="F18" t="s">
        <v>29</v>
      </c>
      <c r="H18" t="s">
        <v>30</v>
      </c>
      <c r="I18" t="s">
        <v>31</v>
      </c>
    </row>
    <row r="19" spans="1:9">
      <c r="A19" s="6" t="s">
        <v>24</v>
      </c>
      <c r="B19" s="5" t="s">
        <v>19</v>
      </c>
      <c r="C19" s="5">
        <v>0.3</v>
      </c>
      <c r="D19" s="5" t="s">
        <v>21</v>
      </c>
      <c r="E19" t="s">
        <v>28</v>
      </c>
      <c r="F19" t="s">
        <v>32</v>
      </c>
      <c r="H19" t="s">
        <v>30</v>
      </c>
      <c r="I19" t="s">
        <v>33</v>
      </c>
    </row>
    <row r="20" spans="1:9">
      <c r="A20" s="6" t="s">
        <v>25</v>
      </c>
      <c r="F20" t="s">
        <v>34</v>
      </c>
      <c r="H20" t="s">
        <v>30</v>
      </c>
      <c r="I20" t="s">
        <v>35</v>
      </c>
    </row>
    <row r="21" spans="1:9">
      <c r="A21" s="6" t="s">
        <v>26</v>
      </c>
      <c r="E21" t="s">
        <v>28</v>
      </c>
      <c r="F21">
        <f>2.3574</f>
        <v>2.3574000000000002</v>
      </c>
      <c r="G21" t="s">
        <v>36</v>
      </c>
    </row>
    <row r="22" spans="1:9">
      <c r="A22" s="6" t="s">
        <v>27</v>
      </c>
      <c r="E22" t="s">
        <v>37</v>
      </c>
      <c r="F22">
        <v>1.1375</v>
      </c>
    </row>
    <row r="24" spans="1:9">
      <c r="A24" t="s">
        <v>45</v>
      </c>
    </row>
    <row r="25" spans="1:9" ht="18.75">
      <c r="A25" t="s">
        <v>41</v>
      </c>
      <c r="D25" s="7" t="s">
        <v>56</v>
      </c>
    </row>
    <row r="26" spans="1:9">
      <c r="A26" t="s">
        <v>40</v>
      </c>
    </row>
    <row r="27" spans="1:9">
      <c r="A27" t="s">
        <v>42</v>
      </c>
      <c r="C27" t="s">
        <v>46</v>
      </c>
      <c r="D27" t="s">
        <v>47</v>
      </c>
      <c r="E27" t="s">
        <v>48</v>
      </c>
      <c r="F27" t="s">
        <v>49</v>
      </c>
      <c r="G27" t="s">
        <v>50</v>
      </c>
      <c r="H27" t="s">
        <v>51</v>
      </c>
    </row>
    <row r="28" spans="1:9">
      <c r="A28" t="s">
        <v>43</v>
      </c>
      <c r="C28">
        <v>30</v>
      </c>
      <c r="D28">
        <v>49.15</v>
      </c>
      <c r="E28">
        <v>13.85</v>
      </c>
      <c r="F28">
        <v>2.68</v>
      </c>
      <c r="G28">
        <v>3.03</v>
      </c>
      <c r="H28">
        <v>35.549999999999997</v>
      </c>
    </row>
    <row r="29" spans="1:9">
      <c r="A29" t="s">
        <v>44</v>
      </c>
      <c r="C29">
        <v>45</v>
      </c>
      <c r="D29">
        <v>54.39</v>
      </c>
      <c r="E29">
        <v>17.149999999999999</v>
      </c>
      <c r="F29">
        <v>2.89</v>
      </c>
      <c r="G29">
        <v>3.21</v>
      </c>
      <c r="H29">
        <v>40.94</v>
      </c>
    </row>
    <row r="30" spans="1:9">
      <c r="C30">
        <v>60</v>
      </c>
      <c r="D30">
        <v>58.45</v>
      </c>
      <c r="E30">
        <v>19.829999999999998</v>
      </c>
      <c r="F30">
        <v>3.09</v>
      </c>
      <c r="G30">
        <v>3.47</v>
      </c>
      <c r="H30">
        <v>44.2</v>
      </c>
    </row>
    <row r="31" spans="1:9">
      <c r="C31">
        <v>90</v>
      </c>
      <c r="D31">
        <v>64.680000000000007</v>
      </c>
      <c r="E31">
        <v>24.15</v>
      </c>
      <c r="F31">
        <v>3.59</v>
      </c>
      <c r="G31">
        <v>3.94</v>
      </c>
      <c r="H31">
        <v>47.61</v>
      </c>
    </row>
    <row r="32" spans="1:9">
      <c r="C32">
        <v>120</v>
      </c>
      <c r="D32">
        <v>69.5</v>
      </c>
      <c r="E32">
        <v>27.63</v>
      </c>
      <c r="F32">
        <v>3.89</v>
      </c>
      <c r="G32">
        <v>4.41</v>
      </c>
      <c r="H32">
        <v>48.83</v>
      </c>
    </row>
    <row r="33" spans="2:9">
      <c r="C33">
        <v>180</v>
      </c>
      <c r="D33">
        <v>76.92</v>
      </c>
      <c r="E33">
        <v>33.18</v>
      </c>
      <c r="F33">
        <v>4.7</v>
      </c>
      <c r="G33">
        <v>5.35</v>
      </c>
      <c r="H33">
        <v>48.51</v>
      </c>
    </row>
    <row r="34" spans="2:9">
      <c r="C34">
        <v>240</v>
      </c>
      <c r="D34">
        <v>82.66</v>
      </c>
      <c r="E34">
        <v>37.61</v>
      </c>
      <c r="F34">
        <v>5.51</v>
      </c>
      <c r="G34">
        <v>6.22</v>
      </c>
      <c r="H34">
        <v>46.98</v>
      </c>
    </row>
    <row r="35" spans="2:9">
      <c r="C35" t="s">
        <v>52</v>
      </c>
      <c r="E35" t="s">
        <v>53</v>
      </c>
    </row>
    <row r="36" spans="2:9">
      <c r="C36" t="s">
        <v>55</v>
      </c>
      <c r="D36" t="s">
        <v>54</v>
      </c>
    </row>
    <row r="38" spans="2:9">
      <c r="B38" s="5" t="s">
        <v>57</v>
      </c>
      <c r="C38" s="5" t="s">
        <v>58</v>
      </c>
      <c r="D38" s="8" t="s">
        <v>59</v>
      </c>
      <c r="E38" s="5" t="s">
        <v>60</v>
      </c>
      <c r="F38" s="5" t="s">
        <v>63</v>
      </c>
      <c r="G38" s="5" t="s">
        <v>61</v>
      </c>
      <c r="H38" s="5" t="s">
        <v>62</v>
      </c>
      <c r="I38" s="5" t="s">
        <v>64</v>
      </c>
    </row>
    <row r="39" spans="2:9">
      <c r="B39" s="9">
        <v>0</v>
      </c>
      <c r="C39" s="9">
        <v>0</v>
      </c>
      <c r="D39" s="5"/>
      <c r="E39" s="5"/>
      <c r="F39" s="9">
        <v>0</v>
      </c>
      <c r="G39" s="10">
        <v>0</v>
      </c>
      <c r="H39" s="5"/>
      <c r="I39" s="5"/>
    </row>
    <row r="40" spans="2:9">
      <c r="B40" s="9"/>
      <c r="C40" s="9"/>
      <c r="D40" s="9">
        <v>0.1</v>
      </c>
      <c r="E40" s="9">
        <v>6.95</v>
      </c>
      <c r="F40" s="9"/>
      <c r="G40" s="10"/>
      <c r="H40" s="9">
        <v>0</v>
      </c>
      <c r="I40" s="10">
        <v>0</v>
      </c>
    </row>
    <row r="41" spans="2:9">
      <c r="B41" s="9">
        <v>1</v>
      </c>
      <c r="C41" s="9">
        <v>30</v>
      </c>
      <c r="D41" s="9"/>
      <c r="E41" s="9"/>
      <c r="F41" s="9">
        <v>6.95</v>
      </c>
      <c r="G41" s="10">
        <v>0</v>
      </c>
      <c r="H41" s="9"/>
      <c r="I41" s="10"/>
    </row>
    <row r="42" spans="2:9">
      <c r="B42" s="9"/>
      <c r="C42" s="9"/>
      <c r="D42" s="9">
        <v>0.3</v>
      </c>
      <c r="E42" s="9">
        <v>20.85</v>
      </c>
      <c r="F42" s="9"/>
      <c r="G42" s="10"/>
      <c r="H42" s="9">
        <v>3.1</v>
      </c>
      <c r="I42" s="10">
        <v>7.47</v>
      </c>
    </row>
    <row r="43" spans="2:9">
      <c r="B43" s="9">
        <v>2</v>
      </c>
      <c r="C43" s="9">
        <v>60</v>
      </c>
      <c r="D43" s="9"/>
      <c r="E43" s="9"/>
      <c r="F43" s="9">
        <v>27.8</v>
      </c>
      <c r="G43" s="10">
        <v>3.1</v>
      </c>
      <c r="H43" s="9"/>
      <c r="I43" s="10"/>
    </row>
    <row r="44" spans="2:9">
      <c r="B44" s="9"/>
      <c r="C44" s="9"/>
      <c r="D44" s="9">
        <v>0.4</v>
      </c>
      <c r="E44" s="9">
        <v>27.8</v>
      </c>
      <c r="F44" s="9"/>
      <c r="G44" s="10"/>
      <c r="H44" s="9">
        <v>14.84</v>
      </c>
      <c r="I44" s="10">
        <v>34.520000000000003</v>
      </c>
    </row>
    <row r="45" spans="2:9">
      <c r="B45" s="9">
        <v>3</v>
      </c>
      <c r="C45" s="10">
        <v>90</v>
      </c>
      <c r="D45" s="9"/>
      <c r="E45" s="9"/>
      <c r="F45" s="10">
        <v>55.6</v>
      </c>
      <c r="G45" s="10">
        <v>17.940000000000001</v>
      </c>
      <c r="H45" s="9"/>
      <c r="I45" s="10"/>
    </row>
    <row r="46" spans="2:9">
      <c r="B46" s="9"/>
      <c r="C46" s="10"/>
      <c r="D46" s="10">
        <v>0.2</v>
      </c>
      <c r="E46" s="9">
        <v>13.9</v>
      </c>
      <c r="F46" s="10"/>
      <c r="G46" s="10"/>
      <c r="H46" s="10">
        <v>9.69</v>
      </c>
      <c r="I46" s="10">
        <v>23.23</v>
      </c>
    </row>
    <row r="47" spans="2:9">
      <c r="B47" s="9">
        <v>4</v>
      </c>
      <c r="C47" s="10">
        <v>120</v>
      </c>
      <c r="D47" s="10"/>
      <c r="E47" s="9"/>
      <c r="F47" s="10">
        <v>69.5</v>
      </c>
      <c r="G47" s="10">
        <v>27.63</v>
      </c>
      <c r="H47" s="10"/>
      <c r="I47" s="10"/>
    </row>
    <row r="48" spans="2:9">
      <c r="B48" s="9"/>
      <c r="C48" s="10"/>
      <c r="D48" s="5"/>
      <c r="E48" s="5"/>
      <c r="F48" s="10"/>
      <c r="G48" s="10"/>
      <c r="H48" s="5"/>
      <c r="I48" s="5"/>
    </row>
    <row r="49" spans="2:4">
      <c r="B49" t="s">
        <v>65</v>
      </c>
      <c r="D49" t="s">
        <v>67</v>
      </c>
    </row>
    <row r="50" spans="2:4">
      <c r="B50" t="s">
        <v>66</v>
      </c>
      <c r="D50" t="s">
        <v>68</v>
      </c>
    </row>
  </sheetData>
  <mergeCells count="36">
    <mergeCell ref="H40:H41"/>
    <mergeCell ref="H42:H43"/>
    <mergeCell ref="H44:H45"/>
    <mergeCell ref="H46:H47"/>
    <mergeCell ref="I40:I41"/>
    <mergeCell ref="I42:I43"/>
    <mergeCell ref="I44:I45"/>
    <mergeCell ref="I46:I47"/>
    <mergeCell ref="F39:F40"/>
    <mergeCell ref="F41:F42"/>
    <mergeCell ref="F43:F44"/>
    <mergeCell ref="F45:F46"/>
    <mergeCell ref="F47:F48"/>
    <mergeCell ref="G39:G40"/>
    <mergeCell ref="G41:G42"/>
    <mergeCell ref="G43:G44"/>
    <mergeCell ref="G45:G46"/>
    <mergeCell ref="G47:G48"/>
    <mergeCell ref="D40:D41"/>
    <mergeCell ref="D42:D43"/>
    <mergeCell ref="D44:D45"/>
    <mergeCell ref="D46:D47"/>
    <mergeCell ref="E40:E41"/>
    <mergeCell ref="E42:E43"/>
    <mergeCell ref="E44:E45"/>
    <mergeCell ref="E46:E47"/>
    <mergeCell ref="B39:B40"/>
    <mergeCell ref="B41:B42"/>
    <mergeCell ref="B43:B44"/>
    <mergeCell ref="B45:B46"/>
    <mergeCell ref="B47:B48"/>
    <mergeCell ref="C39:C40"/>
    <mergeCell ref="C41:C42"/>
    <mergeCell ref="C43:C44"/>
    <mergeCell ref="C45:C46"/>
    <mergeCell ref="C47:C48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2010-05-12T00:47:04Z</dcterms:modified>
</cp:coreProperties>
</file>